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6_стоимости ТП-997\ТП-997\"/>
    </mc:Choice>
  </mc:AlternateContent>
  <xr:revisionPtr revIDLastSave="0" documentId="13_ncr:1_{98F302CC-4B93-4D68-A1E2-680FFE7641FD}" xr6:coauthVersionLast="47" xr6:coauthVersionMax="47" xr10:uidLastSave="{00000000-0000-0000-0000-000000000000}"/>
  <bookViews>
    <workbookView xWindow="1050" yWindow="-120" windowWidth="27870" windowHeight="16440" tabRatio="823" xr2:uid="{00000000-000D-0000-FFFF-FFFF00000000}"/>
  </bookViews>
  <sheets>
    <sheet name="в прогноз ценах" sheetId="8" r:id="rId1"/>
    <sheet name="Сводка ТП-997_4 квартал 2023" sheetId="6" r:id="rId2"/>
    <sheet name="Сводка ТП-997_базовые цены" sheetId="7" r:id="rId3"/>
    <sheet name="Коньюктурный анализ" sheetId="9" r:id="rId4"/>
    <sheet name="источники ЦИ" sheetId="10" r:id="rId5"/>
    <sheet name="Перечень оборудования" sheetId="11" r:id="rId6"/>
    <sheet name="Лист4" sheetId="12" r:id="rId7"/>
  </sheets>
  <calcPr calcId="181029"/>
</workbook>
</file>

<file path=xl/calcChain.xml><?xml version="1.0" encoding="utf-8"?>
<calcChain xmlns="http://schemas.openxmlformats.org/spreadsheetml/2006/main">
  <c r="E23" i="8" l="1"/>
  <c r="F23" i="8"/>
  <c r="G23" i="8"/>
  <c r="D23" i="8"/>
  <c r="H7" i="9"/>
  <c r="H6" i="9"/>
  <c r="D24" i="8" l="1"/>
  <c r="G22" i="8" l="1"/>
  <c r="F22" i="8"/>
  <c r="E22" i="8"/>
  <c r="E24" i="8" s="1"/>
  <c r="E25" i="8" s="1"/>
  <c r="D22" i="8"/>
  <c r="G21" i="8"/>
  <c r="G24" i="8" s="1"/>
  <c r="G25" i="8" s="1"/>
  <c r="D21" i="8"/>
  <c r="I12" i="8"/>
  <c r="H12" i="8"/>
  <c r="H11" i="8"/>
  <c r="F24" i="8" l="1"/>
  <c r="H22" i="8"/>
  <c r="I22" i="8"/>
  <c r="H21" i="8"/>
  <c r="F25" i="8" l="1"/>
  <c r="H24" i="8"/>
  <c r="I24" i="8" s="1"/>
  <c r="D25" i="8"/>
  <c r="H25" i="8" s="1"/>
  <c r="I25" i="8" s="1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<sst xmlns="http://schemas.openxmlformats.org/spreadsheetml/2006/main" count="190" uniqueCount="137">
  <si>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</si>
  <si>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</si>
  <si>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</si>
  <si>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</si>
  <si>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</si>
  <si>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</si>
  <si>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</si>
  <si>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</si>
  <si>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</si>
  <si>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</si>
  <si>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</si>
  <si>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</si>
  <si>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</si>
  <si>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</si>
  <si>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</si>
  <si>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</si>
  <si>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</si>
  <si>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</si>
  <si>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</si>
  <si>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</si>
  <si>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</si>
  <si>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</si>
  <si>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</si>
  <si>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</si>
  <si>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</si>
  <si>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</si>
  <si>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</si>
  <si>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</si>
  <si>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</si>
  <si>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</si>
  <si>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</si>
  <si>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</si>
  <si>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</si>
  <si>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</si>
  <si>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Глава 2. Реконструкция ТП-997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</si>
  <si>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</si>
  <si>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</si>
  <si>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</si>
  <si>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</si>
  <si>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</si>
  <si>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</si>
  <si>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</si>
  <si>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</si>
  <si>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</si>
  <si>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</si>
  <si>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</si>
  <si>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 xml:space="preserve">Реконструкция трансформаторной подстанции 10/0,4 кВ (ТП-997) по адресу: г Калининград, бульвар Ф. Лефорта. 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</si>
  <si>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</si>
  <si>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</si>
  <si>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</si>
  <si>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</si>
  <si>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</si>
  <si>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</si>
  <si>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</si>
  <si>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</si>
  <si>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</si>
  <si>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</si>
  <si>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</si>
  <si>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</si>
  <si>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</si>
  <si>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</si>
  <si>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</si>
  <si>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</si>
  <si>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</si>
  <si>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</si>
  <si>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28.09.2022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</si>
  <si>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</si>
  <si>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</si>
  <si>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</si>
  <si>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</si>
  <si>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</si>
  <si>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</si>
  <si>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</si>
  <si>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</si>
  <si>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</si>
  <si>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</si>
  <si>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</si>
  <si>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</si>
  <si>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t>Конъюнктурный анализ</t>
  </si>
  <si>
    <t>№</t>
  </si>
  <si>
    <t xml:space="preserve">Код строительного ресурса
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</si>
  <si>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</si>
  <si>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</si>
  <si>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</si>
  <si>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</si>
  <si>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</si>
  <si>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</si>
  <si>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</si>
  <si>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</si>
  <si>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</si>
  <si>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</si>
  <si>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</si>
  <si>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</si>
  <si>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</si>
  <si>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</si>
  <si>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ТЦ_62.1.02.14_39_3905073201_20.12.2023_02</t>
  </si>
  <si>
    <t>компл.</t>
  </si>
  <si>
    <t>Идентификатор инвестиционного проекта</t>
  </si>
  <si>
    <t>ИСТОЧНИКИ ЦЕНОВОЙ ИНФОРМАЦИИ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</si>
  <si>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</si>
  <si>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</si>
  <si>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</si>
  <si>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</si>
  <si>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</si>
  <si>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</si>
  <si>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</si>
  <si>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</si>
  <si>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инвест. № проекта-аналога</t>
  </si>
  <si>
    <t xml:space="preserve">Наименование оборудования </t>
  </si>
  <si>
    <t>тип</t>
  </si>
  <si>
    <t>ед.изм.</t>
  </si>
  <si>
    <t>количество</t>
  </si>
  <si>
    <t>Ячейка КСО-366 РУ-10 кВ</t>
  </si>
  <si>
    <t>Ячейка КСО измерительная</t>
  </si>
  <si>
    <t>6 или 10 кВ</t>
  </si>
  <si>
    <t xml:space="preserve">Номинальное линейное напряжение </t>
  </si>
  <si>
    <t>Максимальное линейное рабочее напряжение</t>
  </si>
  <si>
    <t>7,2 или 12 кВ</t>
  </si>
  <si>
    <t>Тип электрического тока</t>
  </si>
  <si>
    <t xml:space="preserve">Переменный, частотой 50-60 Гц
</t>
  </si>
  <si>
    <t xml:space="preserve">Номинальный ток главных цепей с выключателями нагрузки, а также сборных шин и шинных мостов
</t>
  </si>
  <si>
    <t>630; 1000 А</t>
  </si>
  <si>
    <t xml:space="preserve">Ток отключения выключателя
</t>
  </si>
  <si>
    <t>12,5; 20, 31,5 кА</t>
  </si>
  <si>
    <t xml:space="preserve">Электродинамическая стойкость главных электрических цепей
</t>
  </si>
  <si>
    <t>51 кА</t>
  </si>
  <si>
    <t xml:space="preserve">Термическая стойкость в течение 3 секунд
</t>
  </si>
  <si>
    <t>20 кА</t>
  </si>
  <si>
    <t>Камеры КСО-366</t>
  </si>
  <si>
    <t>Подольский завод электромонтажных изделий
https://www.pzemi.ru/about/</t>
  </si>
  <si>
    <t> https://www.pzemi.ru/tehpodderjka/stati/kso-366/</t>
  </si>
  <si>
    <t>1 кв</t>
  </si>
  <si>
    <t>Московская область, г. Подольск, ул. Правды, 31</t>
  </si>
  <si>
    <t>https://www.pzemi.ru/about</t>
  </si>
  <si>
    <t xml:space="preserve">Реконструкция трансформаторной подстанции 10/0,4 кВ ТП-997 с монтажом  8 ячеек КСО с элегазовыми выключателями нагрузки; шкафов КСО-0,4 с автоматическими выключателями и АВР  по адресу: г Калининград, бульвар Ф. Лефорта </t>
  </si>
  <si>
    <t>Ф2026=Ф2023*((100+Кдеф2026/2025+)/200)*(Кдеф2025/2024)/100*(Кдеф2024/2023)/100))</t>
  </si>
  <si>
    <r>
      <t>З=Ф</t>
    </r>
    <r>
      <rPr>
        <sz val="9"/>
        <rFont val="Times New Roman"/>
        <family val="1"/>
        <charset val="204"/>
      </rPr>
      <t>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</si>
</sst>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scheme val="minor"/>
    </font>
    <font>
      <u/>
      <sz val="11"/>
      <color rgb="FF0000FF"/>
      <name val="Times New Roman"/>
      <family val="1"/>
      <charset val="204"/>
    </font>
    <font>
      <sz val="11"/>
      <name val="Arial"/>
      <family val="1"/>
    </font>
    <font>
      <sz val="14"/>
      <color rgb="FF1A1A1A"/>
      <name val="Lato"/>
      <family val="2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5" fillId="0" borderId="0"/>
    <xf numFmtId="0" fontId="25" fillId="0" borderId="0"/>
  </cellStyleXfs>
  <cellXfs count="14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/>
    <xf numFmtId="0" fontId="2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/>
    <xf numFmtId="0" fontId="16" fillId="0" borderId="0" xfId="4" applyFont="1" applyAlignment="1">
      <alignment vertical="center" wrapText="1"/>
    </xf>
    <xf numFmtId="0" fontId="16" fillId="0" borderId="0" xfId="5" applyFont="1"/>
    <xf numFmtId="0" fontId="16" fillId="0" borderId="0" xfId="5" applyFont="1" applyAlignment="1">
      <alignment horizontal="left" vertical="center" wrapText="1"/>
    </xf>
    <xf numFmtId="0" fontId="16" fillId="0" borderId="2" xfId="4" applyFont="1" applyBorder="1" applyAlignment="1">
      <alignment horizontal="center" vertical="center" wrapText="1"/>
    </xf>
    <xf numFmtId="0" fontId="16" fillId="0" borderId="2" xfId="2" applyFont="1" applyBorder="1" applyAlignment="1" applyProtection="1">
      <alignment horizontal="left" vertical="center" wrapText="1"/>
      <protection locked="0"/>
    </xf>
    <xf numFmtId="4" fontId="16" fillId="0" borderId="2" xfId="4" applyNumberFormat="1" applyFont="1" applyBorder="1" applyAlignment="1">
      <alignment horizontal="center" vertical="center" wrapText="1"/>
    </xf>
    <xf numFmtId="49" fontId="16" fillId="0" borderId="2" xfId="2" applyNumberFormat="1" applyFont="1" applyBorder="1" applyAlignment="1" applyProtection="1">
      <alignment horizontal="left" vertical="center" wrapText="1"/>
      <protection locked="0"/>
    </xf>
    <xf numFmtId="49" fontId="16" fillId="0" borderId="2" xfId="2" applyNumberFormat="1" applyFont="1" applyBorder="1" applyAlignment="1" applyProtection="1">
      <alignment horizontal="center" vertical="center" wrapText="1"/>
      <protection locked="0"/>
    </xf>
    <xf numFmtId="49" fontId="16" fillId="0" borderId="2" xfId="4" applyNumberFormat="1" applyFont="1" applyBorder="1" applyAlignment="1">
      <alignment horizontal="center" vertical="center" wrapText="1"/>
    </xf>
    <xf numFmtId="0" fontId="16" fillId="0" borderId="0" xfId="5" applyFont="1" applyAlignment="1">
      <alignment horizontal="center"/>
    </xf>
    <xf numFmtId="0" fontId="16" fillId="0" borderId="0" xfId="5" applyFont="1" applyAlignment="1">
      <alignment horizontal="left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/>
    <xf numFmtId="0" fontId="0" fillId="0" borderId="2" xfId="0" applyBorder="1"/>
    <xf numFmtId="0" fontId="26" fillId="0" borderId="0" xfId="0" applyFont="1"/>
    <xf numFmtId="0" fontId="23" fillId="0" borderId="0" xfId="3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6" fontId="11" fillId="5" borderId="2" xfId="2" applyNumberFormat="1" applyFont="1" applyFill="1" applyBorder="1" applyAlignment="1">
      <alignment horizontal="center" vertical="center" wrapText="1"/>
    </xf>
    <xf numFmtId="1" fontId="22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8" xfId="3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3" xfId="3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16" fillId="0" borderId="0" xfId="5" applyFont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6">
    <cellStyle name="Normal" xfId="4" xr:uid="{2FEA4965-6391-4059-BE2C-4CEF81DC70EC}"/>
    <cellStyle name="Гиперссылка" xfId="3" builtinId="8"/>
    <cellStyle name="Обычный" xfId="0" builtinId="0"/>
    <cellStyle name="Обычный 2" xfId="5" xr:uid="{E9416F9C-D041-4DD1-ADEF-4455A5C0D803}"/>
    <cellStyle name="Обычный 5" xfId="2" xr:uid="{25F05E35-6307-467C-8128-4195E5A656E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zemi.ru/abou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ED06B-95DF-413D-96FE-7DD2FDDCFA34}">
  <dimension ref="A2:J25"/>
  <sheetViews>
    <sheetView tabSelected="1" workbookViewId="0">
      <selection activeCell="D25" sqref="D25:I25"/>
    </sheetView>
  </sheetViews>
  <sheetFormatPr defaultRowHeight="15" x14ac:dyDescent="0.25"/>
  <cols>
    <col min="2" max="2" width="29.5703125" customWidth="1"/>
    <col min="3" max="3" width="21.28515625" customWidth="1"/>
    <col min="4" max="10" width="17.7109375" customWidth="1"/>
  </cols>
  <sheetData>
    <row r="2" spans="1:10" ht="34.5" customHeight="1" x14ac:dyDescent="0.25">
      <c r="B2" s="101" t="s">
        <v>134</v>
      </c>
      <c r="C2" s="101"/>
      <c r="D2" s="101"/>
      <c r="E2" s="101"/>
      <c r="F2" s="101"/>
      <c r="G2" s="101"/>
      <c r="H2" s="101"/>
      <c r="I2" s="101"/>
      <c r="J2" s="101"/>
    </row>
    <row r="6" spans="1:10" ht="15.75" x14ac:dyDescent="0.25">
      <c r="A6" s="105" t="s">
        <v>47</v>
      </c>
      <c r="B6" s="105" t="s">
        <v>48</v>
      </c>
      <c r="C6" s="105" t="s">
        <v>49</v>
      </c>
      <c r="D6" s="108" t="s">
        <v>50</v>
      </c>
      <c r="E6" s="109"/>
      <c r="F6" s="109"/>
      <c r="G6" s="109"/>
      <c r="H6" s="110"/>
      <c r="I6" s="111" t="s">
        <v>51</v>
      </c>
      <c r="J6" s="111" t="s">
        <v>52</v>
      </c>
    </row>
    <row r="7" spans="1:10" x14ac:dyDescent="0.25">
      <c r="A7" s="106"/>
      <c r="B7" s="106"/>
      <c r="C7" s="106"/>
      <c r="D7" s="97" t="s">
        <v>53</v>
      </c>
      <c r="E7" s="97" t="s">
        <v>54</v>
      </c>
      <c r="F7" s="112" t="s">
        <v>55</v>
      </c>
      <c r="G7" s="97" t="s">
        <v>56</v>
      </c>
      <c r="H7" s="102" t="s">
        <v>57</v>
      </c>
      <c r="I7" s="111"/>
      <c r="J7" s="111"/>
    </row>
    <row r="8" spans="1:10" x14ac:dyDescent="0.25">
      <c r="A8" s="107"/>
      <c r="B8" s="107"/>
      <c r="C8" s="107"/>
      <c r="D8" s="98"/>
      <c r="E8" s="98"/>
      <c r="F8" s="113"/>
      <c r="G8" s="98"/>
      <c r="H8" s="103"/>
      <c r="I8" s="111"/>
      <c r="J8" s="111"/>
    </row>
    <row r="9" spans="1:10" ht="39" customHeight="1" x14ac:dyDescent="0.25">
      <c r="A9" s="46">
        <v>1</v>
      </c>
      <c r="B9" s="46" t="s">
        <v>58</v>
      </c>
      <c r="C9" s="50"/>
      <c r="D9" s="48">
        <v>344.03519</v>
      </c>
      <c r="E9" s="48">
        <v>2304.2823955425802</v>
      </c>
      <c r="F9" s="48">
        <v>6583.3333599999996</v>
      </c>
      <c r="G9" s="48">
        <v>549.98042999999984</v>
      </c>
      <c r="H9" s="51">
        <v>9781.6313755425799</v>
      </c>
      <c r="I9" s="52">
        <v>11737.95765065</v>
      </c>
      <c r="J9" s="53"/>
    </row>
    <row r="10" spans="1:10" ht="67.5" customHeight="1" x14ac:dyDescent="0.25">
      <c r="A10" s="46">
        <v>2</v>
      </c>
      <c r="B10" s="47" t="s">
        <v>59</v>
      </c>
      <c r="C10" s="47" t="s">
        <v>60</v>
      </c>
      <c r="D10" s="49">
        <v>50.988570000000003</v>
      </c>
      <c r="E10" s="49">
        <v>114.06749883964</v>
      </c>
      <c r="F10" s="49">
        <v>1017.51675</v>
      </c>
      <c r="G10" s="49">
        <v>15.353999999999992</v>
      </c>
      <c r="H10" s="51">
        <v>1197.92681883964</v>
      </c>
      <c r="I10" s="52">
        <v>1437.5121826100001</v>
      </c>
      <c r="J10" s="54"/>
    </row>
    <row r="11" spans="1:10" ht="15.75" x14ac:dyDescent="0.25">
      <c r="A11" s="99">
        <v>3</v>
      </c>
      <c r="B11" s="99" t="s">
        <v>61</v>
      </c>
      <c r="C11" s="55" t="s">
        <v>62</v>
      </c>
      <c r="D11" s="48">
        <v>0</v>
      </c>
      <c r="E11" s="48"/>
      <c r="F11" s="48"/>
      <c r="G11" s="48">
        <v>0</v>
      </c>
      <c r="H11" s="51">
        <f>SUM(D11:G11)</f>
        <v>0</v>
      </c>
      <c r="I11" s="52">
        <v>0</v>
      </c>
      <c r="J11" s="99" t="s">
        <v>63</v>
      </c>
    </row>
    <row r="12" spans="1:10" ht="15.75" x14ac:dyDescent="0.25">
      <c r="A12" s="100"/>
      <c r="B12" s="100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f>I9-I11</f>
        <v>11737.95765065</v>
      </c>
      <c r="J12" s="100"/>
    </row>
    <row r="13" spans="1:10" ht="15.75" x14ac:dyDescent="0.25">
      <c r="A13" s="99">
        <v>4</v>
      </c>
      <c r="B13" s="99" t="s">
        <v>65</v>
      </c>
      <c r="C13" s="57" t="s">
        <v>66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104"/>
      <c r="B14" s="104"/>
      <c r="C14" s="57" t="s">
        <v>67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104"/>
      <c r="B15" s="104"/>
      <c r="C15" s="57" t="s">
        <v>68</v>
      </c>
      <c r="D15" s="95">
        <v>109.096466260827</v>
      </c>
      <c r="E15" s="95">
        <v>109.096466260827</v>
      </c>
      <c r="F15" s="95">
        <v>109.096466260827</v>
      </c>
      <c r="G15" s="95">
        <v>109.096466260827</v>
      </c>
      <c r="H15" s="59"/>
      <c r="I15" s="59"/>
      <c r="J15" s="54"/>
    </row>
    <row r="16" spans="1:10" ht="15.75" x14ac:dyDescent="0.25">
      <c r="A16" s="104"/>
      <c r="B16" s="104"/>
      <c r="C16" s="57" t="s">
        <v>69</v>
      </c>
      <c r="D16" s="95">
        <v>109.11350326220534</v>
      </c>
      <c r="E16" s="95">
        <v>109.11350326220534</v>
      </c>
      <c r="F16" s="95">
        <v>109.11350326220534</v>
      </c>
      <c r="G16" s="95">
        <v>109.11350326220534</v>
      </c>
      <c r="H16" s="59"/>
      <c r="I16" s="59"/>
      <c r="J16" s="54"/>
    </row>
    <row r="17" spans="1:10" ht="15.75" x14ac:dyDescent="0.25">
      <c r="A17" s="104"/>
      <c r="B17" s="104"/>
      <c r="C17" s="57" t="s">
        <v>70</v>
      </c>
      <c r="D17" s="95">
        <v>107.81631706396419</v>
      </c>
      <c r="E17" s="95">
        <v>107.81631706396419</v>
      </c>
      <c r="F17" s="95">
        <v>107.81631706396419</v>
      </c>
      <c r="G17" s="95">
        <v>107.81631706396419</v>
      </c>
      <c r="H17" s="59"/>
      <c r="I17" s="59"/>
      <c r="J17" s="54"/>
    </row>
    <row r="18" spans="1:10" ht="15.75" x14ac:dyDescent="0.25">
      <c r="A18" s="104"/>
      <c r="B18" s="104"/>
      <c r="C18" s="57" t="s">
        <v>71</v>
      </c>
      <c r="D18" s="95">
        <v>105.26289686896166</v>
      </c>
      <c r="E18" s="95">
        <v>105.26289686896166</v>
      </c>
      <c r="F18" s="95">
        <v>105.26289686896166</v>
      </c>
      <c r="G18" s="95">
        <v>105.26289686896166</v>
      </c>
      <c r="H18" s="59"/>
      <c r="I18" s="59"/>
      <c r="J18" s="54"/>
    </row>
    <row r="19" spans="1:10" ht="15.75" x14ac:dyDescent="0.25">
      <c r="A19" s="104"/>
      <c r="B19" s="104"/>
      <c r="C19" s="57" t="s">
        <v>72</v>
      </c>
      <c r="D19" s="95">
        <v>104.42089798933949</v>
      </c>
      <c r="E19" s="95">
        <v>104.42089798933949</v>
      </c>
      <c r="F19" s="95">
        <v>104.42089798933949</v>
      </c>
      <c r="G19" s="95">
        <v>104.42089798933949</v>
      </c>
      <c r="H19" s="59"/>
      <c r="I19" s="59"/>
      <c r="J19" s="54"/>
    </row>
    <row r="20" spans="1:10" ht="15.75" x14ac:dyDescent="0.25">
      <c r="A20" s="104"/>
      <c r="B20" s="104"/>
      <c r="C20" s="57" t="s">
        <v>73</v>
      </c>
      <c r="D20" s="95">
        <v>104.42089798933949</v>
      </c>
      <c r="E20" s="95">
        <v>104.42089798933949</v>
      </c>
      <c r="F20" s="95">
        <v>104.42089798933949</v>
      </c>
      <c r="G20" s="95">
        <v>104.42089798933949</v>
      </c>
      <c r="H20" s="59"/>
      <c r="I20" s="59"/>
      <c r="J20" s="54"/>
    </row>
    <row r="21" spans="1:10" ht="15.75" x14ac:dyDescent="0.25">
      <c r="A21" s="99">
        <v>5</v>
      </c>
      <c r="B21" s="99" t="s">
        <v>74</v>
      </c>
      <c r="C21" s="55" t="s">
        <v>75</v>
      </c>
      <c r="D21" s="60">
        <f>D11</f>
        <v>0</v>
      </c>
      <c r="E21" s="60"/>
      <c r="F21" s="60"/>
      <c r="G21" s="60">
        <f>G11</f>
        <v>0</v>
      </c>
      <c r="H21" s="51">
        <f>SUM(D21:G21)</f>
        <v>0</v>
      </c>
      <c r="I21" s="52"/>
      <c r="J21" s="99" t="s">
        <v>63</v>
      </c>
    </row>
    <row r="22" spans="1:10" ht="47.25" x14ac:dyDescent="0.25">
      <c r="A22" s="100"/>
      <c r="B22" s="100"/>
      <c r="C22" s="64" t="s">
        <v>76</v>
      </c>
      <c r="D22" s="60">
        <f>ROUND(D12*(100+D16)/200,8)</f>
        <v>0</v>
      </c>
      <c r="E22" s="60">
        <f>ROUND(E12*(100+E16)/200,8)</f>
        <v>0</v>
      </c>
      <c r="F22" s="60">
        <f t="shared" ref="F22:G22" si="0">ROUND(F12*(100+F16)/200,8)</f>
        <v>0</v>
      </c>
      <c r="G22" s="60">
        <f t="shared" si="0"/>
        <v>0</v>
      </c>
      <c r="H22" s="51">
        <f>SUM(D22:G22)</f>
        <v>0</v>
      </c>
      <c r="I22" s="52">
        <f>ROUND((H22+H21)*1.2,8)-I21</f>
        <v>0</v>
      </c>
      <c r="J22" s="100"/>
    </row>
    <row r="23" spans="1:10" ht="78.75" x14ac:dyDescent="0.25">
      <c r="A23" s="56"/>
      <c r="B23" s="56" t="s">
        <v>74</v>
      </c>
      <c r="C23" s="64" t="s">
        <v>135</v>
      </c>
      <c r="D23" s="60">
        <f>ROUND((D9)*(D18+100)/200*D17/100*D16/100,5)</f>
        <v>415.38069999999999</v>
      </c>
      <c r="E23" s="60">
        <f t="shared" ref="E23:G23" si="1">ROUND((E9)*(E18+100)/200*E17/100*E16/100,5)</f>
        <v>2782.1410999999998</v>
      </c>
      <c r="F23" s="60">
        <f t="shared" si="1"/>
        <v>7948.5753800000002</v>
      </c>
      <c r="G23" s="60">
        <f t="shared" si="1"/>
        <v>664.03457000000003</v>
      </c>
      <c r="H23" s="51"/>
      <c r="I23" s="52"/>
      <c r="J23" s="56"/>
    </row>
    <row r="24" spans="1:10" ht="22.5" customHeight="1" x14ac:dyDescent="0.25">
      <c r="A24" s="50">
        <v>6</v>
      </c>
      <c r="B24" s="50"/>
      <c r="C24" s="61" t="s">
        <v>136</v>
      </c>
      <c r="D24" s="62">
        <f>SUM(D21:D23)</f>
        <v>415.38069999999999</v>
      </c>
      <c r="E24" s="62">
        <f t="shared" ref="E24:G24" si="2">SUM(E21:E23)</f>
        <v>2782.1410999999998</v>
      </c>
      <c r="F24" s="62">
        <f t="shared" si="2"/>
        <v>7948.5753800000002</v>
      </c>
      <c r="G24" s="62">
        <f t="shared" si="2"/>
        <v>664.03457000000003</v>
      </c>
      <c r="H24" s="51">
        <f>SUM(D24:G24)</f>
        <v>11810.13175</v>
      </c>
      <c r="I24" s="52">
        <f>1.2*H24</f>
        <v>14172.158100000001</v>
      </c>
      <c r="J24" s="63"/>
    </row>
    <row r="25" spans="1:10" ht="47.25" customHeight="1" x14ac:dyDescent="0.25">
      <c r="A25" s="50">
        <v>7</v>
      </c>
      <c r="B25" s="46" t="s">
        <v>77</v>
      </c>
      <c r="C25" s="46"/>
      <c r="D25" s="48">
        <f>ROUND(D24,8)</f>
        <v>415.38069999999999</v>
      </c>
      <c r="E25" s="48">
        <f t="shared" ref="E25:G25" si="3">ROUND(E24,8)</f>
        <v>2782.1410999999998</v>
      </c>
      <c r="F25" s="48">
        <f t="shared" si="3"/>
        <v>7948.5753800000002</v>
      </c>
      <c r="G25" s="48">
        <f t="shared" si="3"/>
        <v>664.03457000000003</v>
      </c>
      <c r="H25" s="51">
        <f>SUM(D25:G25)</f>
        <v>11810.13175</v>
      </c>
      <c r="I25" s="52">
        <f>ROUND(H25*1.2,8)</f>
        <v>14172.158100000001</v>
      </c>
      <c r="J25" s="63"/>
    </row>
  </sheetData>
  <mergeCells count="20">
    <mergeCell ref="J6:J8"/>
    <mergeCell ref="D7:D8"/>
    <mergeCell ref="E7:E8"/>
    <mergeCell ref="F7:F8"/>
    <mergeCell ref="G7:G8"/>
    <mergeCell ref="A21:A22"/>
    <mergeCell ref="B21:B22"/>
    <mergeCell ref="B2:J2"/>
    <mergeCell ref="J21:J22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7" sqref="B7:H7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114"/>
      <c r="B1" s="114"/>
      <c r="C1" s="114"/>
      <c r="D1" s="114"/>
      <c r="E1" s="114"/>
      <c r="F1" s="114"/>
      <c r="G1" s="114"/>
      <c r="H1" s="114"/>
    </row>
    <row r="2" spans="1:8" ht="15" customHeight="1" x14ac:dyDescent="0.2">
      <c r="A2" s="32"/>
      <c r="B2" s="115"/>
      <c r="C2" s="116"/>
      <c r="D2" s="115" t="s">
        <v>0</v>
      </c>
      <c r="E2" s="115"/>
      <c r="F2" s="115"/>
      <c r="G2" s="115"/>
      <c r="H2" s="115"/>
    </row>
    <row r="3" spans="1:8" ht="15" customHeight="1" x14ac:dyDescent="0.2">
      <c r="A3" s="32"/>
      <c r="B3" s="117"/>
      <c r="C3" s="118"/>
      <c r="D3" s="119" t="s">
        <v>38</v>
      </c>
      <c r="E3" s="119"/>
      <c r="F3" s="119"/>
      <c r="G3" s="119"/>
      <c r="H3" s="119"/>
    </row>
    <row r="4" spans="1:8" ht="15" customHeight="1" x14ac:dyDescent="0.2">
      <c r="A4" s="32"/>
      <c r="B4" s="117"/>
      <c r="C4" s="118"/>
      <c r="D4" s="120" t="s">
        <v>39</v>
      </c>
      <c r="E4" s="120"/>
      <c r="F4" s="120"/>
      <c r="G4" s="120"/>
      <c r="H4" s="120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124"/>
      <c r="B6" s="124"/>
      <c r="C6" s="125" t="s">
        <v>1</v>
      </c>
      <c r="D6" s="125"/>
      <c r="E6" s="125"/>
      <c r="F6" s="125"/>
      <c r="G6" s="125"/>
      <c r="H6" s="5"/>
    </row>
    <row r="7" spans="1:8" ht="18" customHeight="1" x14ac:dyDescent="0.2">
      <c r="B7" s="126" t="s">
        <v>46</v>
      </c>
      <c r="C7" s="126"/>
      <c r="D7" s="126"/>
      <c r="E7" s="126"/>
      <c r="F7" s="126"/>
      <c r="G7" s="126"/>
      <c r="H7" s="126"/>
    </row>
    <row r="8" spans="1:8" x14ac:dyDescent="0.2">
      <c r="B8" s="28"/>
      <c r="C8" s="127" t="s">
        <v>2</v>
      </c>
      <c r="D8" s="127"/>
      <c r="E8" s="127"/>
      <c r="F8" s="127"/>
      <c r="G8" s="127"/>
      <c r="H8" s="5"/>
    </row>
    <row r="9" spans="1:8" ht="13.5" customHeight="1" x14ac:dyDescent="0.2">
      <c r="A9" s="128" t="s">
        <v>43</v>
      </c>
      <c r="B9" s="128"/>
      <c r="C9" s="128"/>
      <c r="D9" s="128"/>
      <c r="E9" s="128"/>
      <c r="F9" s="128"/>
      <c r="G9" s="128"/>
      <c r="H9" s="128"/>
    </row>
    <row r="10" spans="1:8" ht="15" customHeight="1" x14ac:dyDescent="0.2">
      <c r="A10" s="121" t="s">
        <v>3</v>
      </c>
      <c r="B10" s="122" t="s">
        <v>4</v>
      </c>
      <c r="C10" s="121" t="s">
        <v>5</v>
      </c>
      <c r="D10" s="123" t="s">
        <v>40</v>
      </c>
      <c r="E10" s="123"/>
      <c r="F10" s="123"/>
      <c r="G10" s="123"/>
      <c r="H10" s="121" t="s">
        <v>41</v>
      </c>
    </row>
    <row r="11" spans="1:8" x14ac:dyDescent="0.2">
      <c r="A11" s="121"/>
      <c r="B11" s="122"/>
      <c r="C11" s="121"/>
      <c r="D11" s="121" t="s">
        <v>6</v>
      </c>
      <c r="E11" s="121" t="s">
        <v>7</v>
      </c>
      <c r="F11" s="121" t="s">
        <v>8</v>
      </c>
      <c r="G11" s="121" t="s">
        <v>9</v>
      </c>
      <c r="H11" s="121"/>
    </row>
    <row r="12" spans="1:8" ht="12" customHeight="1" x14ac:dyDescent="0.2">
      <c r="A12" s="121"/>
      <c r="B12" s="122"/>
      <c r="C12" s="121"/>
      <c r="D12" s="121"/>
      <c r="E12" s="121"/>
      <c r="F12" s="121"/>
      <c r="G12" s="121"/>
      <c r="H12" s="121"/>
    </row>
    <row r="13" spans="1:8" ht="4.5" customHeight="1" x14ac:dyDescent="0.2">
      <c r="A13" s="121"/>
      <c r="B13" s="122"/>
      <c r="C13" s="121"/>
      <c r="D13" s="121"/>
      <c r="E13" s="121"/>
      <c r="F13" s="121"/>
      <c r="G13" s="121"/>
      <c r="H13" s="12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134" t="s">
        <v>34</v>
      </c>
      <c r="C15" s="135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37</v>
      </c>
      <c r="C16" s="9" t="s">
        <v>35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36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129"/>
      <c r="C36" s="130"/>
      <c r="D36" s="131" t="s">
        <v>22</v>
      </c>
      <c r="E36" s="132"/>
      <c r="F36" s="132"/>
      <c r="G36" s="132"/>
      <c r="H36" s="132"/>
    </row>
    <row r="37" spans="1:9" ht="9" customHeight="1" x14ac:dyDescent="0.2">
      <c r="B37" s="130"/>
      <c r="C37" s="130"/>
      <c r="D37" s="132"/>
      <c r="E37" s="132"/>
      <c r="F37" s="132"/>
      <c r="G37" s="132"/>
      <c r="H37" s="132"/>
    </row>
    <row r="38" spans="1:9" ht="18" customHeight="1" x14ac:dyDescent="0.2">
      <c r="B38" s="129" t="s">
        <v>23</v>
      </c>
      <c r="C38" s="129"/>
      <c r="D38" s="133" t="s">
        <v>24</v>
      </c>
      <c r="E38" s="133"/>
      <c r="F38" s="133"/>
      <c r="G38" s="133"/>
      <c r="H38" s="133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B8" sqref="B8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114"/>
      <c r="B1" s="114"/>
      <c r="C1" s="114"/>
      <c r="D1" s="114"/>
      <c r="E1" s="114"/>
      <c r="F1" s="114"/>
      <c r="G1" s="114"/>
      <c r="H1" s="114"/>
    </row>
    <row r="2" spans="1:8" ht="15" customHeight="1" x14ac:dyDescent="0.2">
      <c r="A2" s="32"/>
      <c r="B2" s="115"/>
      <c r="C2" s="116"/>
      <c r="D2" s="115" t="s">
        <v>0</v>
      </c>
      <c r="E2" s="115"/>
      <c r="F2" s="115"/>
      <c r="G2" s="115"/>
      <c r="H2" s="115"/>
    </row>
    <row r="3" spans="1:8" ht="15" customHeight="1" x14ac:dyDescent="0.2">
      <c r="A3" s="32"/>
      <c r="B3" s="117"/>
      <c r="C3" s="118"/>
      <c r="D3" s="119" t="s">
        <v>38</v>
      </c>
      <c r="E3" s="119"/>
      <c r="F3" s="119"/>
      <c r="G3" s="119"/>
      <c r="H3" s="119"/>
    </row>
    <row r="4" spans="1:8" ht="15" customHeight="1" x14ac:dyDescent="0.2">
      <c r="A4" s="32"/>
      <c r="B4" s="117"/>
      <c r="C4" s="118"/>
      <c r="D4" s="120" t="s">
        <v>39</v>
      </c>
      <c r="E4" s="120"/>
      <c r="F4" s="120"/>
      <c r="G4" s="120"/>
      <c r="H4" s="120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124"/>
      <c r="B6" s="124"/>
      <c r="C6" s="125" t="s">
        <v>1</v>
      </c>
      <c r="D6" s="125"/>
      <c r="E6" s="125"/>
      <c r="F6" s="125"/>
      <c r="G6" s="125"/>
      <c r="H6" s="5"/>
    </row>
    <row r="7" spans="1:8" ht="18" customHeight="1" x14ac:dyDescent="0.2">
      <c r="B7" s="126" t="s">
        <v>46</v>
      </c>
      <c r="C7" s="126"/>
      <c r="D7" s="126"/>
      <c r="E7" s="126"/>
      <c r="F7" s="126"/>
      <c r="G7" s="126"/>
      <c r="H7" s="126"/>
    </row>
    <row r="8" spans="1:8" x14ac:dyDescent="0.2">
      <c r="B8" s="28"/>
      <c r="C8" s="127" t="s">
        <v>2</v>
      </c>
      <c r="D8" s="127"/>
      <c r="E8" s="127"/>
      <c r="F8" s="127"/>
      <c r="G8" s="127"/>
      <c r="H8" s="5"/>
    </row>
    <row r="9" spans="1:8" ht="12.75" customHeight="1" x14ac:dyDescent="0.2">
      <c r="A9" s="128" t="s">
        <v>42</v>
      </c>
      <c r="B9" s="128"/>
      <c r="C9" s="128"/>
      <c r="D9" s="128"/>
      <c r="E9" s="128"/>
      <c r="F9" s="128"/>
      <c r="G9" s="128"/>
      <c r="H9" s="128"/>
    </row>
    <row r="10" spans="1:8" ht="15" customHeight="1" x14ac:dyDescent="0.2">
      <c r="A10" s="121" t="s">
        <v>3</v>
      </c>
      <c r="B10" s="122" t="s">
        <v>4</v>
      </c>
      <c r="C10" s="121" t="s">
        <v>5</v>
      </c>
      <c r="D10" s="123" t="s">
        <v>40</v>
      </c>
      <c r="E10" s="123"/>
      <c r="F10" s="123"/>
      <c r="G10" s="123"/>
      <c r="H10" s="121" t="s">
        <v>41</v>
      </c>
    </row>
    <row r="11" spans="1:8" x14ac:dyDescent="0.2">
      <c r="A11" s="121"/>
      <c r="B11" s="122"/>
      <c r="C11" s="121"/>
      <c r="D11" s="121" t="s">
        <v>6</v>
      </c>
      <c r="E11" s="121" t="s">
        <v>7</v>
      </c>
      <c r="F11" s="121" t="s">
        <v>8</v>
      </c>
      <c r="G11" s="121" t="s">
        <v>9</v>
      </c>
      <c r="H11" s="121"/>
    </row>
    <row r="12" spans="1:8" ht="12" customHeight="1" x14ac:dyDescent="0.2">
      <c r="A12" s="121"/>
      <c r="B12" s="122"/>
      <c r="C12" s="121"/>
      <c r="D12" s="121"/>
      <c r="E12" s="121"/>
      <c r="F12" s="121"/>
      <c r="G12" s="121"/>
      <c r="H12" s="121"/>
    </row>
    <row r="13" spans="1:8" ht="4.5" customHeight="1" x14ac:dyDescent="0.2">
      <c r="A13" s="121"/>
      <c r="B13" s="122"/>
      <c r="C13" s="121"/>
      <c r="D13" s="121"/>
      <c r="E13" s="121"/>
      <c r="F13" s="121"/>
      <c r="G13" s="121"/>
      <c r="H13" s="12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134" t="s">
        <v>34</v>
      </c>
      <c r="C15" s="135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37</v>
      </c>
      <c r="C16" s="9" t="s">
        <v>35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36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45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129"/>
      <c r="C34" s="130"/>
      <c r="D34" s="131" t="s">
        <v>22</v>
      </c>
      <c r="E34" s="132"/>
      <c r="F34" s="132"/>
      <c r="G34" s="132"/>
      <c r="H34" s="132"/>
    </row>
    <row r="35" spans="2:8" ht="9" customHeight="1" x14ac:dyDescent="0.2">
      <c r="B35" s="130"/>
      <c r="C35" s="130"/>
      <c r="D35" s="132"/>
      <c r="E35" s="132"/>
      <c r="F35" s="132"/>
      <c r="G35" s="132"/>
      <c r="H35" s="132"/>
    </row>
    <row r="36" spans="2:8" ht="18" customHeight="1" x14ac:dyDescent="0.2">
      <c r="B36" s="129" t="s">
        <v>23</v>
      </c>
      <c r="C36" s="129"/>
      <c r="D36" s="133" t="s">
        <v>24</v>
      </c>
      <c r="E36" s="133"/>
      <c r="F36" s="133"/>
      <c r="G36" s="133"/>
      <c r="H36" s="133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E6C77-CA9D-4040-B24A-3F3973F44D40}">
  <dimension ref="A1:Q7"/>
  <sheetViews>
    <sheetView workbookViewId="0">
      <selection activeCell="N8" sqref="N8"/>
    </sheetView>
  </sheetViews>
  <sheetFormatPr defaultRowHeight="15" x14ac:dyDescent="0.25"/>
  <cols>
    <col min="1" max="1" width="9.140625" style="66"/>
    <col min="2" max="2" width="15.7109375" style="66" customWidth="1"/>
    <col min="3" max="3" width="14.7109375" style="66" customWidth="1"/>
    <col min="4" max="4" width="19" style="66" customWidth="1"/>
    <col min="5" max="5" width="9.140625" style="66"/>
    <col min="6" max="6" width="17" style="66" customWidth="1"/>
    <col min="7" max="7" width="14.5703125" style="66" customWidth="1"/>
    <col min="8" max="8" width="15.5703125" style="66" customWidth="1"/>
    <col min="9" max="10" width="9.140625" style="66"/>
    <col min="11" max="11" width="16.28515625" style="66" customWidth="1"/>
    <col min="12" max="12" width="12.7109375" style="66" customWidth="1"/>
    <col min="13" max="13" width="14.7109375" style="66" customWidth="1"/>
    <col min="14" max="14" width="10.85546875" style="66" customWidth="1"/>
    <col min="15" max="15" width="18.28515625" style="66" customWidth="1"/>
    <col min="16" max="16" width="14.42578125" style="66" customWidth="1"/>
    <col min="17" max="16384" width="9.140625" style="66"/>
  </cols>
  <sheetData>
    <row r="1" spans="1:17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7" x14ac:dyDescent="0.25">
      <c r="A2" s="136" t="s">
        <v>78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7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7" ht="76.5" x14ac:dyDescent="0.25">
      <c r="A4" s="67" t="s">
        <v>79</v>
      </c>
      <c r="B4" s="67" t="s">
        <v>80</v>
      </c>
      <c r="C4" s="67" t="s">
        <v>81</v>
      </c>
      <c r="D4" s="67" t="s">
        <v>82</v>
      </c>
      <c r="E4" s="67" t="s">
        <v>83</v>
      </c>
      <c r="F4" s="67" t="s">
        <v>84</v>
      </c>
      <c r="G4" s="67" t="s">
        <v>85</v>
      </c>
      <c r="H4" s="67" t="s">
        <v>86</v>
      </c>
      <c r="I4" s="67" t="s">
        <v>87</v>
      </c>
      <c r="J4" s="67" t="s">
        <v>88</v>
      </c>
      <c r="K4" s="67" t="s">
        <v>89</v>
      </c>
      <c r="L4" s="67" t="s">
        <v>90</v>
      </c>
      <c r="M4" s="67" t="s">
        <v>91</v>
      </c>
      <c r="N4" s="67" t="s">
        <v>92</v>
      </c>
      <c r="O4" s="67" t="s">
        <v>93</v>
      </c>
      <c r="P4" s="67" t="s">
        <v>94</v>
      </c>
      <c r="Q4" s="86"/>
    </row>
    <row r="5" spans="1:17" x14ac:dyDescent="0.25">
      <c r="A5" s="67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  <c r="G5" s="67">
        <v>7</v>
      </c>
      <c r="H5" s="67">
        <v>8</v>
      </c>
      <c r="I5" s="67">
        <v>9</v>
      </c>
      <c r="J5" s="67">
        <v>10</v>
      </c>
      <c r="K5" s="67">
        <v>11</v>
      </c>
      <c r="L5" s="67">
        <v>12</v>
      </c>
      <c r="M5" s="67">
        <v>13</v>
      </c>
      <c r="N5" s="67">
        <v>14</v>
      </c>
      <c r="O5" s="67">
        <v>15</v>
      </c>
      <c r="P5" s="67">
        <v>16</v>
      </c>
      <c r="Q5" s="86"/>
    </row>
    <row r="6" spans="1:17" s="71" customFormat="1" ht="93" customHeight="1" x14ac:dyDescent="0.25">
      <c r="A6" s="68"/>
      <c r="B6" s="69" t="s">
        <v>95</v>
      </c>
      <c r="C6" s="69" t="s">
        <v>112</v>
      </c>
      <c r="D6" s="69" t="s">
        <v>96</v>
      </c>
      <c r="E6" s="69">
        <v>8</v>
      </c>
      <c r="F6" s="69" t="s">
        <v>96</v>
      </c>
      <c r="G6" s="70">
        <v>15950000</v>
      </c>
      <c r="H6" s="70">
        <f>G6/1.2</f>
        <v>13291666.666666668</v>
      </c>
      <c r="I6" s="96">
        <v>2025</v>
      </c>
      <c r="J6" s="69" t="s">
        <v>131</v>
      </c>
      <c r="K6" s="69"/>
      <c r="L6" s="69"/>
      <c r="M6" s="69"/>
      <c r="N6" s="141" t="s">
        <v>133</v>
      </c>
      <c r="O6" s="137" t="s">
        <v>132</v>
      </c>
      <c r="P6" s="139">
        <v>2</v>
      </c>
      <c r="Q6" s="67"/>
    </row>
    <row r="7" spans="1:17" s="71" customFormat="1" ht="69" customHeight="1" x14ac:dyDescent="0.25">
      <c r="A7" s="68"/>
      <c r="B7" s="69" t="s">
        <v>95</v>
      </c>
      <c r="C7" s="69" t="s">
        <v>113</v>
      </c>
      <c r="D7" s="69" t="s">
        <v>96</v>
      </c>
      <c r="E7" s="69">
        <v>2</v>
      </c>
      <c r="F7" s="69" t="s">
        <v>96</v>
      </c>
      <c r="G7" s="70">
        <v>3667000</v>
      </c>
      <c r="H7" s="70">
        <f>G7/1.2</f>
        <v>3055833.3333333335</v>
      </c>
      <c r="I7" s="96">
        <v>2025</v>
      </c>
      <c r="J7" s="69" t="s">
        <v>131</v>
      </c>
      <c r="K7" s="69"/>
      <c r="L7" s="69"/>
      <c r="M7" s="69"/>
      <c r="N7" s="140"/>
      <c r="O7" s="138"/>
      <c r="P7" s="140"/>
      <c r="Q7" s="69"/>
    </row>
  </sheetData>
  <mergeCells count="4">
    <mergeCell ref="A2:P2"/>
    <mergeCell ref="O6:O7"/>
    <mergeCell ref="P6:P7"/>
    <mergeCell ref="N6:N7"/>
  </mergeCells>
  <hyperlinks>
    <hyperlink ref="N6" r:id="rId1" xr:uid="{EF3C9599-23DC-4E6F-9ABE-D6BAEC1B70A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7B83-52EB-461B-998B-BF522DFE6866}">
  <dimension ref="A1:I11"/>
  <sheetViews>
    <sheetView workbookViewId="0">
      <selection sqref="A1:XFD1048576"/>
    </sheetView>
  </sheetViews>
  <sheetFormatPr defaultRowHeight="15" x14ac:dyDescent="0.25"/>
  <cols>
    <col min="1" max="16384" width="9.140625" style="66"/>
  </cols>
  <sheetData>
    <row r="1" spans="1:9" s="71" customFormat="1" x14ac:dyDescent="0.25">
      <c r="A1" s="142"/>
      <c r="B1" s="142"/>
      <c r="C1" s="142"/>
      <c r="D1" s="142"/>
      <c r="E1" s="142"/>
      <c r="F1" s="142"/>
      <c r="G1" s="142"/>
      <c r="H1" s="142"/>
      <c r="I1" s="72"/>
    </row>
    <row r="2" spans="1:9" s="71" customFormat="1" x14ac:dyDescent="0.25">
      <c r="A2" s="143" t="s">
        <v>97</v>
      </c>
      <c r="B2" s="143"/>
      <c r="C2" s="73"/>
      <c r="D2" s="72"/>
      <c r="E2" s="74"/>
      <c r="F2" s="72"/>
      <c r="G2" s="72"/>
      <c r="H2" s="72"/>
      <c r="I2" s="72"/>
    </row>
    <row r="3" spans="1:9" s="71" customFormat="1" x14ac:dyDescent="0.25">
      <c r="A3" s="144" t="s">
        <v>98</v>
      </c>
      <c r="B3" s="144"/>
      <c r="C3" s="144"/>
      <c r="D3" s="144"/>
      <c r="E3" s="144"/>
      <c r="F3" s="144"/>
      <c r="G3" s="144"/>
      <c r="H3" s="144"/>
      <c r="I3" s="144"/>
    </row>
    <row r="4" spans="1:9" s="71" customFormat="1" x14ac:dyDescent="0.25">
      <c r="A4" s="75"/>
      <c r="B4" s="75"/>
      <c r="C4" s="72"/>
      <c r="D4" s="73"/>
      <c r="E4" s="74"/>
      <c r="F4" s="72"/>
      <c r="G4" s="72"/>
      <c r="H4" s="72"/>
      <c r="I4" s="72"/>
    </row>
    <row r="5" spans="1:9" s="71" customFormat="1" ht="72" x14ac:dyDescent="0.25">
      <c r="A5" s="76" t="s">
        <v>99</v>
      </c>
      <c r="B5" s="76" t="s">
        <v>100</v>
      </c>
      <c r="C5" s="76" t="s">
        <v>101</v>
      </c>
      <c r="D5" s="76" t="s">
        <v>102</v>
      </c>
      <c r="E5" s="76" t="s">
        <v>103</v>
      </c>
      <c r="F5" s="76" t="s">
        <v>104</v>
      </c>
      <c r="G5" s="76" t="s">
        <v>105</v>
      </c>
      <c r="H5" s="76" t="s">
        <v>106</v>
      </c>
      <c r="I5" s="76" t="s">
        <v>107</v>
      </c>
    </row>
    <row r="6" spans="1:9" s="71" customFormat="1" x14ac:dyDescent="0.25">
      <c r="A6" s="76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76"/>
    </row>
    <row r="7" spans="1:9" s="71" customFormat="1" x14ac:dyDescent="0.25">
      <c r="A7" s="76"/>
      <c r="B7" s="77"/>
      <c r="C7" s="76"/>
      <c r="D7" s="78"/>
      <c r="E7" s="76"/>
      <c r="F7" s="76"/>
      <c r="G7" s="78"/>
      <c r="H7" s="79"/>
      <c r="I7" s="80"/>
    </row>
    <row r="8" spans="1:9" s="71" customFormat="1" x14ac:dyDescent="0.25">
      <c r="A8" s="76"/>
      <c r="B8" s="77"/>
      <c r="C8" s="76"/>
      <c r="D8" s="78"/>
      <c r="E8" s="76"/>
      <c r="F8" s="76"/>
      <c r="G8" s="78"/>
      <c r="H8" s="79"/>
      <c r="I8" s="80"/>
    </row>
    <row r="9" spans="1:9" s="71" customFormat="1" x14ac:dyDescent="0.25">
      <c r="A9" s="76"/>
      <c r="B9" s="77"/>
      <c r="C9" s="76"/>
      <c r="D9" s="78"/>
      <c r="E9" s="76"/>
      <c r="F9" s="76"/>
      <c r="G9" s="78"/>
      <c r="H9" s="79"/>
      <c r="I9" s="80"/>
    </row>
    <row r="10" spans="1:9" s="71" customFormat="1" x14ac:dyDescent="0.25">
      <c r="A10" s="81"/>
      <c r="B10" s="77"/>
      <c r="C10" s="76"/>
      <c r="D10" s="78"/>
      <c r="E10" s="76"/>
      <c r="F10" s="76"/>
      <c r="G10" s="78"/>
      <c r="H10" s="79"/>
      <c r="I10" s="80"/>
    </row>
    <row r="11" spans="1:9" s="71" customFormat="1" x14ac:dyDescent="0.25">
      <c r="A11" s="82"/>
      <c r="B11" s="83"/>
      <c r="C11" s="83"/>
      <c r="D11" s="74"/>
      <c r="E11" s="74"/>
      <c r="F11" s="74"/>
      <c r="G11" s="74"/>
      <c r="H11" s="83"/>
      <c r="I11" s="74"/>
    </row>
  </sheetData>
  <mergeCells count="3">
    <mergeCell ref="A1:H1"/>
    <mergeCell ref="A2:B2"/>
    <mergeCell ref="A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27C8-DB4A-450F-9E57-6B49A9DFA9FA}">
  <dimension ref="A1:E6"/>
  <sheetViews>
    <sheetView workbookViewId="0">
      <selection activeCell="E6" sqref="E6"/>
    </sheetView>
  </sheetViews>
  <sheetFormatPr defaultRowHeight="15" x14ac:dyDescent="0.25"/>
  <cols>
    <col min="2" max="2" width="31.42578125" customWidth="1"/>
    <col min="3" max="3" width="32" customWidth="1"/>
    <col min="4" max="4" width="10.140625" customWidth="1"/>
    <col min="5" max="5" width="12" customWidth="1"/>
  </cols>
  <sheetData>
    <row r="1" spans="1:5" x14ac:dyDescent="0.25">
      <c r="A1" s="84" t="s">
        <v>79</v>
      </c>
      <c r="B1" s="85" t="s">
        <v>108</v>
      </c>
      <c r="C1" s="84" t="s">
        <v>109</v>
      </c>
      <c r="D1" s="84" t="s">
        <v>110</v>
      </c>
      <c r="E1" s="84" t="s">
        <v>111</v>
      </c>
    </row>
    <row r="2" spans="1:5" ht="22.5" customHeight="1" x14ac:dyDescent="0.25">
      <c r="A2" s="87"/>
      <c r="B2" s="87" t="s">
        <v>112</v>
      </c>
      <c r="C2" s="87"/>
      <c r="D2" s="69" t="s">
        <v>96</v>
      </c>
      <c r="E2" s="69">
        <v>8</v>
      </c>
    </row>
    <row r="3" spans="1:5" ht="21.75" customHeight="1" x14ac:dyDescent="0.25">
      <c r="A3" s="87"/>
      <c r="B3" s="87" t="s">
        <v>113</v>
      </c>
      <c r="C3" s="87"/>
      <c r="D3" s="69" t="s">
        <v>96</v>
      </c>
      <c r="E3" s="69">
        <v>2</v>
      </c>
    </row>
    <row r="6" spans="1:5" ht="9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C85C-E05F-4427-801F-3BBDF193813C}">
  <dimension ref="A1:B12"/>
  <sheetViews>
    <sheetView workbookViewId="0">
      <selection activeCell="A10" sqref="A10"/>
    </sheetView>
  </sheetViews>
  <sheetFormatPr defaultRowHeight="15" x14ac:dyDescent="0.25"/>
  <cols>
    <col min="1" max="1" width="36.7109375" customWidth="1"/>
    <col min="2" max="2" width="19.42578125" customWidth="1"/>
  </cols>
  <sheetData>
    <row r="1" spans="1:2" ht="32.25" customHeight="1" x14ac:dyDescent="0.25">
      <c r="A1" s="90" t="s">
        <v>128</v>
      </c>
    </row>
    <row r="2" spans="1:2" ht="29.25" customHeight="1" x14ac:dyDescent="0.25">
      <c r="A2" s="92" t="s">
        <v>115</v>
      </c>
      <c r="B2" s="93" t="s">
        <v>114</v>
      </c>
    </row>
    <row r="3" spans="1:2" ht="30" x14ac:dyDescent="0.25">
      <c r="A3" s="92" t="s">
        <v>116</v>
      </c>
      <c r="B3" s="93" t="s">
        <v>117</v>
      </c>
    </row>
    <row r="4" spans="1:2" ht="60" x14ac:dyDescent="0.25">
      <c r="A4" s="92" t="s">
        <v>118</v>
      </c>
      <c r="B4" s="93" t="s">
        <v>119</v>
      </c>
    </row>
    <row r="5" spans="1:2" ht="45" customHeight="1" x14ac:dyDescent="0.25">
      <c r="A5" s="92" t="s">
        <v>120</v>
      </c>
      <c r="B5" s="93" t="s">
        <v>121</v>
      </c>
    </row>
    <row r="6" spans="1:2" ht="28.5" customHeight="1" x14ac:dyDescent="0.25">
      <c r="A6" s="92" t="s">
        <v>122</v>
      </c>
      <c r="B6" s="93" t="s">
        <v>123</v>
      </c>
    </row>
    <row r="7" spans="1:2" ht="26.25" customHeight="1" x14ac:dyDescent="0.25">
      <c r="A7" s="94" t="s">
        <v>124</v>
      </c>
      <c r="B7" s="93" t="s">
        <v>125</v>
      </c>
    </row>
    <row r="8" spans="1:2" ht="30" customHeight="1" x14ac:dyDescent="0.25">
      <c r="A8" s="94" t="s">
        <v>126</v>
      </c>
      <c r="B8" s="93" t="s">
        <v>127</v>
      </c>
    </row>
    <row r="9" spans="1:2" ht="18" x14ac:dyDescent="0.25">
      <c r="B9" s="88"/>
    </row>
    <row r="10" spans="1:2" ht="60" x14ac:dyDescent="0.25">
      <c r="A10" s="91" t="s">
        <v>129</v>
      </c>
      <c r="B10" s="89"/>
    </row>
    <row r="12" spans="1:2" x14ac:dyDescent="0.25">
      <c r="A1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 прогноз ценах</vt:lpstr>
      <vt:lpstr>Сводка ТП-997_4 квартал 2023</vt:lpstr>
      <vt:lpstr>Сводка ТП-997_базовые цены</vt:lpstr>
      <vt:lpstr>Коньюктурный анализ</vt:lpstr>
      <vt:lpstr>источники ЦИ</vt:lpstr>
      <vt:lpstr>Перечень оборудования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2025-03-13T22:09:57Z</dcterms:modified>
</cp:coreProperties>
</file>